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2026 г." sheetId="2" r:id="rId1"/>
  </sheets>
  <calcPr calcId="144525"/>
</workbook>
</file>

<file path=xl/calcChain.xml><?xml version="1.0" encoding="utf-8"?>
<calcChain xmlns="http://schemas.openxmlformats.org/spreadsheetml/2006/main">
  <c r="C52" i="2" l="1"/>
  <c r="C38" i="2"/>
  <c r="C18" i="2"/>
  <c r="C16" i="2"/>
  <c r="C58" i="2" s="1"/>
</calcChain>
</file>

<file path=xl/sharedStrings.xml><?xml version="1.0" encoding="utf-8"?>
<sst xmlns="http://schemas.openxmlformats.org/spreadsheetml/2006/main" count="93" uniqueCount="91">
  <si>
    <t>Доп.КД</t>
  </si>
  <si>
    <t>000</t>
  </si>
  <si>
    <t>217</t>
  </si>
  <si>
    <t>807 Субсидии из областного бюджета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(министерство образования Иркутской области)</t>
  </si>
  <si>
    <t>218</t>
  </si>
  <si>
    <t>807 Cубсидия из федерального бюджета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(министерство образования Иркутской области) 3040</t>
  </si>
  <si>
    <t>252</t>
  </si>
  <si>
    <t>812 Субсидии из федерального бюджета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(Министерство жилищной политики и энергетики Иркутской области)</t>
  </si>
  <si>
    <t>253</t>
  </si>
  <si>
    <t>812 Субсидии из областного бюджета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(Министерство жилищной политики и энергетики Иркутской области)</t>
  </si>
  <si>
    <t>209</t>
  </si>
  <si>
    <t>844 субсидия на реализацию мероприятий по обеспечению жильем молодых семей за счет федерального бюджета (министерство по молодежной политике Иркутской области)</t>
  </si>
  <si>
    <t>210</t>
  </si>
  <si>
    <t>844 субсидия на реализацию мероприятий по обеспечению жильем молодых семей за счет областного бюджета (министерство по молодежной политике Иркутской области)</t>
  </si>
  <si>
    <t>223</t>
  </si>
  <si>
    <t>804 Мероприятия по модернизации библиотек в части комплектование книжных фондов библиотек за счет фед.бюджета (министерство культуры и архивов Иркутской области)</t>
  </si>
  <si>
    <t>224</t>
  </si>
  <si>
    <t>804 Мероприятия по модернизации библиотек в части комплектование книжных фондов библиотек за счет обл.бюджета (министерство культуры и архивов Иркутской области)</t>
  </si>
  <si>
    <t>254</t>
  </si>
  <si>
    <t>812 Субсидии из федерального бюджета на реализацию программ формирования современной городской среды (Министерство жилищной политики и энергетики)</t>
  </si>
  <si>
    <t>255</t>
  </si>
  <si>
    <t>812 Субсидии из областного бюджета на реализацию программ формирования современной городской среды (Министерство жилищной политики и энергетики)</t>
  </si>
  <si>
    <t>250</t>
  </si>
  <si>
    <t>809 Субсидии на обеспечение комплексного развития сельских территорий (из федерального бюджета) (приобретение дома блокированной застройки города Киренск дом 1, Иркутская область) (Министерство сельского хозяйства Иркутской области)</t>
  </si>
  <si>
    <t>251</t>
  </si>
  <si>
    <t>809 Субсидии на обеспечение комплексного развития сельских территорий (из областного бюджета) (приобретение дома блокированной застройки города Киренск дом 1, Иркутская область) (Министерство сельского хозяйства Иркутской области)</t>
  </si>
  <si>
    <t>203</t>
  </si>
  <si>
    <t>806 субсидии на оплату стоимости набора продуктов питания для организации отдыха детей в каникулярное время на оплату стоимости набора продуктов питания в лагерях с дневным пребыванием детей (министерство социального развития, опеки и попечительства Иркутской области)</t>
  </si>
  <si>
    <t>215</t>
  </si>
  <si>
    <t>807 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(министерство образования Иркутской области)</t>
  </si>
  <si>
    <t>238</t>
  </si>
  <si>
    <t>831 субсидии на финансовую поддержку реализации инициативных проектов (министерство экономического развития и промышленности Иркутской области)</t>
  </si>
  <si>
    <t>245</t>
  </si>
  <si>
    <t>835 субсидии на осуществление дорожной деятельности в отношении автомобильных дорог местного значения (Министерство транспорта и дорожного хозяйства)</t>
  </si>
  <si>
    <t>248</t>
  </si>
  <si>
    <t>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</si>
  <si>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249</t>
  </si>
  <si>
    <t>Субсидии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</si>
  <si>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256</t>
  </si>
  <si>
    <t>814 Субсидии местным бюджетам на осуществление мероприятий по капитальному ремонту образовательных организаций (Капитальный ремонт корпуса «Б» начального звена МКОУ «Средняя школа п. Алексеевск», расположенного по адресу: Иркутская область, Киренский район, п. Алексеевск, ул. Чапаева, 43 А)(МИНИСТЕРСТВО СТРОИТЕЛЬСТВА ИРКУТСКОЙ ОБЛАСТИ) (Министерство строительства Иркутской области)</t>
  </si>
  <si>
    <t>307</t>
  </si>
  <si>
    <t>806 субвенция на осуществление отдельных государственных полномочий по обеспечению бесплатным питанием отдельных категорий обучающихся (министерство социального развития, опеки и попечительства Иркутской области)</t>
  </si>
  <si>
    <t>313</t>
  </si>
  <si>
    <t>837 субвенции по определению перечня долж.лиц органов местного самоупр., уполномоченными составлять протоколы об адм. ответственности (агентство по обеспечению деятельности мировых судей Иркутской области)</t>
  </si>
  <si>
    <t>314</t>
  </si>
  <si>
    <t>840 субвенция осуществление отдельных областных госполномочий в сфере обращения с безнадзорными собаками и кошками в Иркутской области (служба ветеринарии Иркутской области)</t>
  </si>
  <si>
    <t>321</t>
  </si>
  <si>
    <t>единая субвенция местным бюджетам из областного бюджета</t>
  </si>
  <si>
    <t>322</t>
  </si>
  <si>
    <t>субвенция на осуществление полномочий по первичному воинскому учету</t>
  </si>
  <si>
    <t>312</t>
  </si>
  <si>
    <t>827 субвенции на составление списков кандидатов в присяжные заседатели фед.судов общей юрисдикции в РФ (аппарат Губернатора Иркутской области и Правительства Иркутской области)</t>
  </si>
  <si>
    <t>301</t>
  </si>
  <si>
    <t>807 субвенция на образование в муниципальных дошкольных организациях (министерство образования Иркутской области)</t>
  </si>
  <si>
    <t>302</t>
  </si>
  <si>
    <t>807 субвенция на образование в муниципальных дошкольных организациях (учебные расходы) (министерство образования Иркутской области)</t>
  </si>
  <si>
    <t>303</t>
  </si>
  <si>
    <t>807 субвенция на обеспечение государственных гарантий прав граждан на получение общедоступного и бесплатного начального общего, среднего (полного) общего образования а также доп.образования в общеобразовательных учреждений (министерство образования Иркутской области)</t>
  </si>
  <si>
    <t>304</t>
  </si>
  <si>
    <t>807 субвенция на образование (учебные расходы) (министерство образования Иркутской области)</t>
  </si>
  <si>
    <t>319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</si>
  <si>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</si>
  <si>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320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</si>
  <si>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(Осуществлено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на дополнительное профессиональное образование педагогических работников)</t>
  </si>
  <si>
    <t>408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</si>
  <si>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(Мероприятие 1)</t>
  </si>
  <si>
    <t>403</t>
  </si>
  <si>
    <t>807 Межбюджетные трансферты за счет федерального бюджета, передаваемые бюджетам муниципальных районов на проведение мероприятий по обеспечению деятельности советников директора (Министерство образования Иркутской области)</t>
  </si>
  <si>
    <t>404</t>
  </si>
  <si>
    <t>807 Межбюджетные трансферты за счет областного бюджета, передаваемые бюджетам муниципальных районов на проведение мероприятий по обеспечению деятельности советников директора (Минист
ерство образования Иркутской области)</t>
  </si>
  <si>
    <t>401</t>
  </si>
  <si>
    <t>807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(министерство образования Иркутской области)</t>
  </si>
  <si>
    <t xml:space="preserve">Наименование </t>
  </si>
  <si>
    <t>Приложение № 5</t>
  </si>
  <si>
    <t xml:space="preserve">                                                                 к Решению Думы  Киренского муниципального округа</t>
  </si>
  <si>
    <t xml:space="preserve">                                                                 "О внесении изменений в решение Думы</t>
  </si>
  <si>
    <t xml:space="preserve">                                                                  Киренского муниципального округа</t>
  </si>
  <si>
    <t xml:space="preserve">                                                                  "О бюджете Киренского муниципального округа</t>
  </si>
  <si>
    <t xml:space="preserve">                                                                  на 2026 год и плановый период  2027 и 2028 годов."</t>
  </si>
  <si>
    <t xml:space="preserve">                                                                     Сведения</t>
  </si>
  <si>
    <t xml:space="preserve">                       руб.</t>
  </si>
  <si>
    <t>план на 2026 год</t>
  </si>
  <si>
    <t>Дотации, всего</t>
  </si>
  <si>
    <t>Субсидии , всего</t>
  </si>
  <si>
    <t xml:space="preserve">Дотации бюджетам муниципальных округов на поддержку мер по обеспечению сбалансированности бюджетов
</t>
  </si>
  <si>
    <t>Субвенции, всего</t>
  </si>
  <si>
    <t xml:space="preserve">Иные межбюджетные трансферты, всего </t>
  </si>
  <si>
    <t xml:space="preserve">Итого межбюджетные трансферты </t>
  </si>
  <si>
    <t xml:space="preserve">                    о объеме межбюджетных трансфертов, получаемых в бюджет                              Киренского муниципального округа</t>
  </si>
  <si>
    <t>номер 87</t>
  </si>
  <si>
    <t>дата 25.03.2026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</si>
</sst>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Arial"/>
      <family val="2"/>
      <charset val="204"/>
    </font>
    <font>
      <b/>
      <sz val="9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left" vertical="center"/>
    </xf>
    <xf numFmtId="0" fontId="5" fillId="0" borderId="0" xfId="0" applyFont="1"/>
    <xf numFmtId="0" fontId="6" fillId="0" borderId="0" xfId="0" applyFont="1"/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1" fillId="0" borderId="1" xfId="0" applyFont="1" applyBorder="1"/>
    <xf numFmtId="4" fontId="1" fillId="0" borderId="1" xfId="0" applyNumberFormat="1" applyFont="1" applyBorder="1"/>
    <xf numFmtId="0" fontId="0" fillId="0" borderId="1" xfId="0" applyBorder="1"/>
    <xf numFmtId="4" fontId="1" fillId="0" borderId="1" xfId="0" applyNumberFormat="1" applyFont="1" applyBorder="1" applyAlignment="1" applyProtection="1">
      <alignment horizontal="right" vertic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tabSelected="1" workbookViewId="0">
      <selection activeCell="A7" sqref="A7:A8"/>
    </sheetView>
  </sheetViews>
  <sheetFormatPr defaultRowHeight="12.75" x14ac:dyDescent="0.2"/>
  <cols>
    <col min="1" max="1" width="69.140625" customWidth="1"/>
    <col min="2" max="2" width="14" customWidth="1"/>
    <col min="3" max="3" width="21.140625" customWidth="1"/>
    <col min="4" max="4" width="9.140625" customWidth="1"/>
    <col min="5" max="5" width="13.140625" customWidth="1"/>
    <col min="6" max="8" width="9.140625" customWidth="1"/>
  </cols>
  <sheetData>
    <row r="1" spans="1:3" x14ac:dyDescent="0.2">
      <c r="C1" s="6" t="s">
        <v>73</v>
      </c>
    </row>
    <row r="2" spans="1:3" ht="15" customHeight="1" x14ac:dyDescent="0.2">
      <c r="A2" s="6" t="s">
        <v>74</v>
      </c>
      <c r="B2" s="6"/>
    </row>
    <row r="3" spans="1:3" ht="14.25" customHeight="1" x14ac:dyDescent="0.2">
      <c r="A3" s="6" t="s">
        <v>75</v>
      </c>
      <c r="B3" s="6"/>
    </row>
    <row r="4" spans="1:3" x14ac:dyDescent="0.2">
      <c r="A4" s="6" t="s">
        <v>76</v>
      </c>
      <c r="B4" s="6"/>
    </row>
    <row r="5" spans="1:3" x14ac:dyDescent="0.2">
      <c r="A5" s="6" t="s">
        <v>77</v>
      </c>
      <c r="B5" s="6"/>
    </row>
    <row r="6" spans="1:3" x14ac:dyDescent="0.2">
      <c r="A6" s="6" t="s">
        <v>78</v>
      </c>
      <c r="B6" s="6"/>
    </row>
    <row r="7" spans="1:3" x14ac:dyDescent="0.2">
      <c r="A7" s="17" t="s">
        <v>89</v>
      </c>
      <c r="B7" s="7"/>
    </row>
    <row r="8" spans="1:3" x14ac:dyDescent="0.2">
      <c r="A8" s="17" t="s">
        <v>90</v>
      </c>
      <c r="B8" s="7"/>
    </row>
    <row r="10" spans="1:3" ht="15.75" x14ac:dyDescent="0.25">
      <c r="A10" s="8" t="s">
        <v>79</v>
      </c>
      <c r="B10" s="8"/>
    </row>
    <row r="11" spans="1:3" x14ac:dyDescent="0.2">
      <c r="A11" s="16" t="s">
        <v>88</v>
      </c>
      <c r="B11" s="16"/>
      <c r="C11" s="16"/>
    </row>
    <row r="12" spans="1:3" ht="21.75" customHeight="1" x14ac:dyDescent="0.2">
      <c r="A12" s="16"/>
      <c r="B12" s="16"/>
      <c r="C12" s="16"/>
    </row>
    <row r="14" spans="1:3" x14ac:dyDescent="0.2">
      <c r="C14" s="9" t="s">
        <v>80</v>
      </c>
    </row>
    <row r="15" spans="1:3" ht="15.75" x14ac:dyDescent="0.2">
      <c r="A15" s="1" t="s">
        <v>72</v>
      </c>
      <c r="B15" s="1" t="s">
        <v>0</v>
      </c>
      <c r="C15" s="1" t="s">
        <v>81</v>
      </c>
    </row>
    <row r="16" spans="1:3" ht="15.75" x14ac:dyDescent="0.2">
      <c r="A16" s="10" t="s">
        <v>82</v>
      </c>
      <c r="B16" s="1"/>
      <c r="C16" s="15">
        <f>C17</f>
        <v>203052100</v>
      </c>
    </row>
    <row r="17" spans="1:3" ht="47.25" x14ac:dyDescent="0.2">
      <c r="A17" s="2" t="s">
        <v>84</v>
      </c>
      <c r="B17" s="5" t="s">
        <v>1</v>
      </c>
      <c r="C17" s="3">
        <v>203052100</v>
      </c>
    </row>
    <row r="18" spans="1:3" ht="15.75" x14ac:dyDescent="0.2">
      <c r="A18" s="10" t="s">
        <v>83</v>
      </c>
      <c r="B18" s="5"/>
      <c r="C18" s="15">
        <f>SUM(C19:C37)</f>
        <v>572564490.75</v>
      </c>
    </row>
    <row r="19" spans="1:3" ht="78.75" x14ac:dyDescent="0.2">
      <c r="A19" s="2" t="s">
        <v>3</v>
      </c>
      <c r="B19" s="5" t="s">
        <v>2</v>
      </c>
      <c r="C19" s="3">
        <v>3852700</v>
      </c>
    </row>
    <row r="20" spans="1:3" ht="78.75" x14ac:dyDescent="0.2">
      <c r="A20" s="2" t="s">
        <v>5</v>
      </c>
      <c r="B20" s="5" t="s">
        <v>4</v>
      </c>
      <c r="C20" s="3">
        <v>9906800</v>
      </c>
    </row>
    <row r="21" spans="1:3" ht="78.75" x14ac:dyDescent="0.2">
      <c r="A21" s="4" t="s">
        <v>7</v>
      </c>
      <c r="B21" s="5" t="s">
        <v>6</v>
      </c>
      <c r="C21" s="3">
        <v>76540400</v>
      </c>
    </row>
    <row r="22" spans="1:3" ht="78.75" x14ac:dyDescent="0.2">
      <c r="A22" s="4" t="s">
        <v>9</v>
      </c>
      <c r="B22" s="5" t="s">
        <v>8</v>
      </c>
      <c r="C22" s="3">
        <v>24218100</v>
      </c>
    </row>
    <row r="23" spans="1:3" ht="47.25" x14ac:dyDescent="0.2">
      <c r="A23" s="2" t="s">
        <v>11</v>
      </c>
      <c r="B23" s="5" t="s">
        <v>10</v>
      </c>
      <c r="C23" s="3">
        <v>23954842.300000001</v>
      </c>
    </row>
    <row r="24" spans="1:3" ht="47.25" x14ac:dyDescent="0.2">
      <c r="A24" s="2" t="s">
        <v>13</v>
      </c>
      <c r="B24" s="5" t="s">
        <v>12</v>
      </c>
      <c r="C24" s="3">
        <v>4519246.91</v>
      </c>
    </row>
    <row r="25" spans="1:3" ht="47.25" x14ac:dyDescent="0.2">
      <c r="A25" s="2" t="s">
        <v>15</v>
      </c>
      <c r="B25" s="5" t="s">
        <v>14</v>
      </c>
      <c r="C25" s="3">
        <v>97579.96</v>
      </c>
    </row>
    <row r="26" spans="1:3" ht="47.25" x14ac:dyDescent="0.2">
      <c r="A26" s="2" t="s">
        <v>17</v>
      </c>
      <c r="B26" s="5" t="s">
        <v>16</v>
      </c>
      <c r="C26" s="3">
        <v>37948.839999999997</v>
      </c>
    </row>
    <row r="27" spans="1:3" ht="47.25" x14ac:dyDescent="0.2">
      <c r="A27" s="2" t="s">
        <v>19</v>
      </c>
      <c r="B27" s="5" t="s">
        <v>18</v>
      </c>
      <c r="C27" s="3">
        <v>4136939.85</v>
      </c>
    </row>
    <row r="28" spans="1:3" ht="47.25" x14ac:dyDescent="0.2">
      <c r="A28" s="2" t="s">
        <v>21</v>
      </c>
      <c r="B28" s="5" t="s">
        <v>20</v>
      </c>
      <c r="C28" s="3">
        <v>264060.15000000002</v>
      </c>
    </row>
    <row r="29" spans="1:3" ht="63" x14ac:dyDescent="0.2">
      <c r="A29" s="2" t="s">
        <v>23</v>
      </c>
      <c r="B29" s="5" t="s">
        <v>22</v>
      </c>
      <c r="C29" s="3">
        <v>9455500</v>
      </c>
    </row>
    <row r="30" spans="1:3" ht="63" x14ac:dyDescent="0.2">
      <c r="A30" s="2" t="s">
        <v>25</v>
      </c>
      <c r="B30" s="5" t="s">
        <v>24</v>
      </c>
      <c r="C30" s="3">
        <v>603575.93999999994</v>
      </c>
    </row>
    <row r="31" spans="1:3" ht="78.75" x14ac:dyDescent="0.2">
      <c r="A31" s="4" t="s">
        <v>27</v>
      </c>
      <c r="B31" s="5" t="s">
        <v>26</v>
      </c>
      <c r="C31" s="3">
        <v>2418100</v>
      </c>
    </row>
    <row r="32" spans="1:3" ht="110.25" x14ac:dyDescent="0.2">
      <c r="A32" s="4" t="s">
        <v>29</v>
      </c>
      <c r="B32" s="5" t="s">
        <v>28</v>
      </c>
      <c r="C32" s="3">
        <v>1849300</v>
      </c>
    </row>
    <row r="33" spans="1:3" ht="47.25" x14ac:dyDescent="0.2">
      <c r="A33" s="2" t="s">
        <v>31</v>
      </c>
      <c r="B33" s="5" t="s">
        <v>30</v>
      </c>
      <c r="C33" s="3">
        <v>37939996.799999997</v>
      </c>
    </row>
    <row r="34" spans="1:3" ht="47.25" x14ac:dyDescent="0.2">
      <c r="A34" s="2" t="s">
        <v>33</v>
      </c>
      <c r="B34" s="5" t="s">
        <v>32</v>
      </c>
      <c r="C34" s="3">
        <v>73434700</v>
      </c>
    </row>
    <row r="35" spans="1:3" ht="63" x14ac:dyDescent="0.2">
      <c r="A35" s="2" t="s">
        <v>35</v>
      </c>
      <c r="B35" s="5" t="s">
        <v>34</v>
      </c>
      <c r="C35" s="3">
        <v>29004600</v>
      </c>
    </row>
    <row r="36" spans="1:3" ht="47.25" x14ac:dyDescent="0.2">
      <c r="A36" s="2" t="s">
        <v>37</v>
      </c>
      <c r="B36" s="5" t="s">
        <v>36</v>
      </c>
      <c r="C36" s="3">
        <v>254179100</v>
      </c>
    </row>
    <row r="37" spans="1:3" ht="110.25" x14ac:dyDescent="0.2">
      <c r="A37" s="4" t="s">
        <v>39</v>
      </c>
      <c r="B37" s="5" t="s">
        <v>38</v>
      </c>
      <c r="C37" s="3">
        <v>16151000</v>
      </c>
    </row>
    <row r="38" spans="1:3" ht="15.75" x14ac:dyDescent="0.2">
      <c r="A38" s="10" t="s">
        <v>85</v>
      </c>
      <c r="B38" s="5"/>
      <c r="C38" s="15">
        <f>SUM(C39:C51)</f>
        <v>772755800</v>
      </c>
    </row>
    <row r="39" spans="1:3" ht="63" x14ac:dyDescent="0.2">
      <c r="A39" s="2" t="s">
        <v>41</v>
      </c>
      <c r="B39" s="5" t="s">
        <v>40</v>
      </c>
      <c r="C39" s="3">
        <v>5506100</v>
      </c>
    </row>
    <row r="40" spans="1:3" ht="63" x14ac:dyDescent="0.2">
      <c r="A40" s="2" t="s">
        <v>43</v>
      </c>
      <c r="B40" s="5" t="s">
        <v>42</v>
      </c>
      <c r="C40" s="3">
        <v>600</v>
      </c>
    </row>
    <row r="41" spans="1:3" ht="63" x14ac:dyDescent="0.2">
      <c r="A41" s="2" t="s">
        <v>45</v>
      </c>
      <c r="B41" s="5" t="s">
        <v>44</v>
      </c>
      <c r="C41" s="3">
        <v>794100</v>
      </c>
    </row>
    <row r="42" spans="1:3" ht="15.75" x14ac:dyDescent="0.2">
      <c r="A42" s="2" t="s">
        <v>47</v>
      </c>
      <c r="B42" s="5" t="s">
        <v>46</v>
      </c>
      <c r="C42" s="3"/>
    </row>
    <row r="43" spans="1:3" ht="31.5" x14ac:dyDescent="0.2">
      <c r="A43" s="2" t="s">
        <v>49</v>
      </c>
      <c r="B43" s="5" t="s">
        <v>48</v>
      </c>
      <c r="C43" s="3">
        <v>3577700</v>
      </c>
    </row>
    <row r="44" spans="1:3" ht="63" x14ac:dyDescent="0.2">
      <c r="A44" s="2" t="s">
        <v>51</v>
      </c>
      <c r="B44" s="5" t="s">
        <v>50</v>
      </c>
      <c r="C44" s="3">
        <v>68700</v>
      </c>
    </row>
    <row r="45" spans="1:3" ht="15.75" x14ac:dyDescent="0.2">
      <c r="A45" s="2" t="s">
        <v>47</v>
      </c>
      <c r="B45" s="5" t="s">
        <v>46</v>
      </c>
      <c r="C45" s="3">
        <v>10800600</v>
      </c>
    </row>
    <row r="46" spans="1:3" ht="31.5" x14ac:dyDescent="0.2">
      <c r="A46" s="2" t="s">
        <v>53</v>
      </c>
      <c r="B46" s="5" t="s">
        <v>52</v>
      </c>
      <c r="C46" s="3">
        <v>278300000</v>
      </c>
    </row>
    <row r="47" spans="1:3" ht="47.25" x14ac:dyDescent="0.2">
      <c r="A47" s="2" t="s">
        <v>55</v>
      </c>
      <c r="B47" s="5" t="s">
        <v>54</v>
      </c>
      <c r="C47" s="3">
        <v>1808000</v>
      </c>
    </row>
    <row r="48" spans="1:3" ht="78.75" x14ac:dyDescent="0.2">
      <c r="A48" s="4" t="s">
        <v>57</v>
      </c>
      <c r="B48" s="5" t="s">
        <v>56</v>
      </c>
      <c r="C48" s="3">
        <v>463500000</v>
      </c>
    </row>
    <row r="49" spans="1:3" ht="31.5" x14ac:dyDescent="0.2">
      <c r="A49" s="2" t="s">
        <v>59</v>
      </c>
      <c r="B49" s="5" t="s">
        <v>58</v>
      </c>
      <c r="C49" s="3">
        <v>6600000</v>
      </c>
    </row>
    <row r="50" spans="1:3" ht="220.5" x14ac:dyDescent="0.2">
      <c r="A50" s="4" t="s">
        <v>61</v>
      </c>
      <c r="B50" s="5" t="s">
        <v>60</v>
      </c>
      <c r="C50" s="3">
        <v>600000</v>
      </c>
    </row>
    <row r="51" spans="1:3" ht="252" x14ac:dyDescent="0.2">
      <c r="A51" s="4" t="s">
        <v>63</v>
      </c>
      <c r="B51" s="5" t="s">
        <v>62</v>
      </c>
      <c r="C51" s="3">
        <v>1200000</v>
      </c>
    </row>
    <row r="52" spans="1:3" ht="15.75" x14ac:dyDescent="0.2">
      <c r="A52" s="11" t="s">
        <v>86</v>
      </c>
      <c r="B52" s="5"/>
      <c r="C52" s="15">
        <f>SUM(C53:C56)</f>
        <v>46569100</v>
      </c>
    </row>
    <row r="53" spans="1:3" ht="141.75" x14ac:dyDescent="0.2">
      <c r="A53" s="4" t="s">
        <v>65</v>
      </c>
      <c r="B53" s="5" t="s">
        <v>64</v>
      </c>
      <c r="C53" s="3">
        <v>1171800</v>
      </c>
    </row>
    <row r="54" spans="1:3" ht="63" x14ac:dyDescent="0.2">
      <c r="A54" s="2" t="s">
        <v>67</v>
      </c>
      <c r="B54" s="5" t="s">
        <v>66</v>
      </c>
      <c r="C54" s="3">
        <v>2635100</v>
      </c>
    </row>
    <row r="55" spans="1:3" ht="78.75" x14ac:dyDescent="0.2">
      <c r="A55" s="2" t="s">
        <v>69</v>
      </c>
      <c r="B55" s="5" t="s">
        <v>68</v>
      </c>
      <c r="C55" s="3">
        <v>168200</v>
      </c>
    </row>
    <row r="56" spans="1:3" ht="78.75" x14ac:dyDescent="0.2">
      <c r="A56" s="4" t="s">
        <v>71</v>
      </c>
      <c r="B56" s="5" t="s">
        <v>70</v>
      </c>
      <c r="C56" s="3">
        <v>42594000</v>
      </c>
    </row>
    <row r="57" spans="1:3" x14ac:dyDescent="0.2">
      <c r="A57" s="14"/>
      <c r="B57" s="14"/>
      <c r="C57" s="14"/>
    </row>
    <row r="58" spans="1:3" ht="15.75" x14ac:dyDescent="0.25">
      <c r="A58" s="12" t="s">
        <v>87</v>
      </c>
      <c r="B58" s="13"/>
      <c r="C58" s="13">
        <f>C16+C18+C38+C52</f>
        <v>1594941490.75</v>
      </c>
    </row>
  </sheetData>
  <mergeCells count="1">
    <mergeCell ref="A11:C12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 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Fo4</dc:creator>
  <dc:description>POI HSSF rep:2.56.0.2703</dc:description>
  <cp:lastModifiedBy>Карелина</cp:lastModifiedBy>
  <cp:lastPrinted>2026-03-26T06:31:55Z</cp:lastPrinted>
  <dcterms:created xsi:type="dcterms:W3CDTF">2026-03-24T01:11:45Z</dcterms:created>
  <dcterms:modified xsi:type="dcterms:W3CDTF">2026-03-26T06:31:58Z</dcterms:modified>
</cp:coreProperties>
</file>